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X:\EDITAIS\2025\05 - MAIO\05_05_2025\R_T_REV_AC_8H 05.05.2025 SENADO FEDERAL DF_C\PROPOSTA SEGINFO\"/>
    </mc:Choice>
  </mc:AlternateContent>
  <bookViews>
    <workbookView xWindow="0" yWindow="0" windowWidth="20490" windowHeight="7650"/>
  </bookViews>
  <sheets>
    <sheet name="Planilh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3" i="1"/>
  <c r="J3" i="1"/>
  <c r="E3" i="1"/>
  <c r="I3" i="1"/>
  <c r="H3" i="1"/>
  <c r="K3" i="1"/>
  <c r="L3" i="1"/>
</calcChain>
</file>

<file path=xl/sharedStrings.xml><?xml version="1.0" encoding="utf-8"?>
<sst xmlns="http://schemas.openxmlformats.org/spreadsheetml/2006/main" count="13" uniqueCount="12">
  <si>
    <t>QTD</t>
  </si>
  <si>
    <t>CUSTO UNIT</t>
  </si>
  <si>
    <t>TOTAL</t>
  </si>
  <si>
    <t>ITEM</t>
  </si>
  <si>
    <t>MARCA MODELO</t>
  </si>
  <si>
    <t>VALOR VENDA</t>
  </si>
  <si>
    <t>IMPOSTOS FEDERAIS</t>
  </si>
  <si>
    <t>CUSTO LOGISTICO</t>
  </si>
  <si>
    <t xml:space="preserve">LUCRO em R$ </t>
  </si>
  <si>
    <t>LUCRO em %</t>
  </si>
  <si>
    <t>ICMS ENTRADA</t>
  </si>
  <si>
    <t>STROND M.2 2280 PCI-E 256GB GM328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</si>
</sst>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.0%"/>
    <numFmt numFmtId="165" formatCode="_(&quot;R$&quot;* #,##0.00_);_(&quot;R$&quot;* \(#,##0.00\);_(&quot;R$&quot;* &quot;-&quot;??_);_(@_)"/>
    <numFmt numFmtId="166" formatCode="_-[$R$-416]\ * #,##0.00_-;\-[$R$-416]\ * #,##0.00_-;_-[$R$-416]\ 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rgb="FFFF0000"/>
      <name val="Calibri (Corpo)"/>
    </font>
    <font>
      <b/>
      <sz val="11"/>
      <color theme="0"/>
      <name val="Calibri (Corpo)"/>
    </font>
    <font>
      <sz val="11"/>
      <color rgb="FF000000"/>
      <name val="Calibri"/>
      <family val="2"/>
      <charset val="20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/>
    <xf numFmtId="0" fontId="1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9">
    <xf numFmtId="0" fontId="0" fillId="0" borderId="0" xfId="0"/>
    <xf numFmtId="164" fontId="0" fillId="4" borderId="1" xfId="1" applyNumberFormat="1" applyFont="1" applyFill="1" applyBorder="1" applyAlignment="1">
      <alignment horizontal="center" vertical="center"/>
    </xf>
    <xf numFmtId="164" fontId="9" fillId="2" borderId="0" xfId="1" applyNumberFormat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center" vertical="center"/>
    </xf>
    <xf numFmtId="44" fontId="9" fillId="2" borderId="0" xfId="3" applyFont="1" applyFill="1" applyBorder="1" applyAlignment="1">
      <alignment vertical="center"/>
    </xf>
    <xf numFmtId="9" fontId="9" fillId="2" borderId="2" xfId="3" applyNumberFormat="1" applyFont="1" applyFill="1" applyBorder="1" applyAlignment="1">
      <alignment horizontal="center" vertical="center"/>
    </xf>
    <xf numFmtId="8" fontId="9" fillId="2" borderId="0" xfId="0" applyNumberFormat="1" applyFont="1" applyFill="1" applyAlignment="1">
      <alignment horizontal="center" vertical="center"/>
    </xf>
    <xf numFmtId="9" fontId="9" fillId="2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left" vertical="center"/>
    </xf>
    <xf numFmtId="8" fontId="8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44" fontId="6" fillId="0" borderId="1" xfId="2" applyNumberFormat="1" applyFont="1" applyFill="1" applyBorder="1" applyAlignment="1">
      <alignment horizontal="center" vertical="center"/>
    </xf>
    <xf numFmtId="8" fontId="0" fillId="4" borderId="1" xfId="3" applyNumberFormat="1" applyFont="1" applyFill="1" applyBorder="1" applyAlignment="1">
      <alignment horizontal="center" vertical="center"/>
    </xf>
    <xf numFmtId="8" fontId="9" fillId="2" borderId="0" xfId="0" applyNumberFormat="1" applyFont="1" applyFill="1" applyAlignment="1">
      <alignment horizontal="center" vertical="center"/>
    </xf>
    <xf numFmtId="8" fontId="9" fillId="2" borderId="2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8" fontId="2" fillId="2" borderId="0" xfId="0" applyNumberFormat="1" applyFont="1" applyFill="1" applyAlignment="1">
      <alignment horizontal="center" vertical="center"/>
    </xf>
    <xf numFmtId="8" fontId="2" fillId="2" borderId="2" xfId="0" applyNumberFormat="1" applyFont="1" applyFill="1" applyBorder="1" applyAlignment="1">
      <alignment horizontal="center" vertical="center"/>
    </xf>
    <xf numFmtId="0" fontId="10" fillId="0" borderId="1" xfId="4" applyFont="1" applyBorder="1" applyAlignment="1">
      <alignment horizontal="left" vertical="center" wrapText="1"/>
    </xf>
  </cellXfs>
  <cellStyles count="45">
    <cellStyle name="Currency 2" xfId="12"/>
    <cellStyle name="Currency 2 10" xfId="13"/>
    <cellStyle name="Currency 2 10 2" xfId="6"/>
    <cellStyle name="Currency 2 10 3" xfId="14"/>
    <cellStyle name="Currency 2 10 3 2" xfId="15"/>
    <cellStyle name="Currency 2 11" xfId="5"/>
    <cellStyle name="Currency 2 11 11 2 2" xfId="2"/>
    <cellStyle name="Currency 2 12" xfId="16"/>
    <cellStyle name="Currency 2 2" xfId="17"/>
    <cellStyle name="Currency 2 3" xfId="18"/>
    <cellStyle name="Currency 2 4" xfId="19"/>
    <cellStyle name="Currency 2 5" xfId="20"/>
    <cellStyle name="Currency 2 5 2" xfId="8"/>
    <cellStyle name="Currency 2 6" xfId="21"/>
    <cellStyle name="Currency 2 6 2" xfId="22"/>
    <cellStyle name="Currency 2 6 2 2" xfId="10"/>
    <cellStyle name="Currency 2 7" xfId="23"/>
    <cellStyle name="Currency 2 7 2" xfId="24"/>
    <cellStyle name="Currency 2 8" xfId="25"/>
    <cellStyle name="Currency 2 9" xfId="26"/>
    <cellStyle name="Currency 2 9 2" xfId="27"/>
    <cellStyle name="Currency 2 9 2 2" xfId="9"/>
    <cellStyle name="Currency 2 9 3" xfId="7"/>
    <cellStyle name="Currency 3" xfId="28"/>
    <cellStyle name="Currency 4" xfId="29"/>
    <cellStyle name="Excel Built-in Normal" xfId="30"/>
    <cellStyle name="Moeda" xfId="3" builtinId="4"/>
    <cellStyle name="Normal" xfId="0" builtinId="0"/>
    <cellStyle name="Normal 2" xfId="31"/>
    <cellStyle name="Normal 3" xfId="4"/>
    <cellStyle name="Percent 2" xfId="32"/>
    <cellStyle name="Percent 2 10" xfId="33"/>
    <cellStyle name="Percent 2 11" xfId="11"/>
    <cellStyle name="Percent 2 12" xfId="34"/>
    <cellStyle name="Percent 2 12 2" xfId="35"/>
    <cellStyle name="Percent 2 2" xfId="36"/>
    <cellStyle name="Percent 2 3" xfId="37"/>
    <cellStyle name="Percent 2 4" xfId="38"/>
    <cellStyle name="Percent 2 5" xfId="39"/>
    <cellStyle name="Percent 2 6" xfId="40"/>
    <cellStyle name="Percent 2 7" xfId="41"/>
    <cellStyle name="Percent 2 8" xfId="42"/>
    <cellStyle name="Percent 2 9" xfId="43"/>
    <cellStyle name="Percent 3" xfId="44"/>
    <cellStyle name="Porcentagem" xfId="1" builtinId="5"/>
  </cellStyles>
  <dxfs count="1">
    <dxf>
      <font>
        <b val="0"/>
        <i/>
        <strike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zoomScaleNormal="100" workbookViewId="0">
      <selection activeCell="F4" sqref="F4"/>
    </sheetView>
  </sheetViews>
  <sheetFormatPr defaultColWidth="8.85546875" defaultRowHeight="15"/>
  <cols>
    <col min="2" max="2" width="28.42578125" customWidth="1"/>
    <col min="3" max="3" width="6.140625" bestFit="1" customWidth="1"/>
    <col min="4" max="4" width="16.7109375" customWidth="1"/>
    <col min="5" max="5" width="14.42578125" bestFit="1" customWidth="1"/>
    <col min="6" max="6" width="11.42578125" bestFit="1" customWidth="1"/>
    <col min="7" max="7" width="16.7109375" customWidth="1"/>
    <col min="8" max="8" width="14" bestFit="1" customWidth="1"/>
    <col min="9" max="9" width="16.28515625" bestFit="1" customWidth="1"/>
    <col min="10" max="10" width="17.42578125" bestFit="1" customWidth="1"/>
    <col min="11" max="11" width="13.28515625" customWidth="1"/>
    <col min="12" max="12" width="12.42578125" customWidth="1"/>
  </cols>
  <sheetData>
    <row r="1" spans="1:12">
      <c r="A1" s="20" t="s">
        <v>3</v>
      </c>
      <c r="B1" s="22" t="s">
        <v>4</v>
      </c>
      <c r="C1" s="20" t="s">
        <v>0</v>
      </c>
      <c r="D1" s="20" t="s">
        <v>5</v>
      </c>
      <c r="E1" s="24" t="s">
        <v>2</v>
      </c>
      <c r="F1" s="26" t="s">
        <v>1</v>
      </c>
      <c r="G1" s="16" t="s">
        <v>2</v>
      </c>
      <c r="H1" s="6" t="s">
        <v>10</v>
      </c>
      <c r="I1" s="4" t="s">
        <v>7</v>
      </c>
      <c r="J1" s="2" t="s">
        <v>6</v>
      </c>
      <c r="K1" s="18" t="s">
        <v>8</v>
      </c>
      <c r="L1" s="18" t="s">
        <v>9</v>
      </c>
    </row>
    <row r="2" spans="1:12" ht="15.95" customHeight="1">
      <c r="A2" s="21"/>
      <c r="B2" s="23"/>
      <c r="C2" s="21"/>
      <c r="D2" s="21"/>
      <c r="E2" s="25"/>
      <c r="F2" s="27"/>
      <c r="G2" s="17"/>
      <c r="H2" s="7">
        <v>0.14000000000000001</v>
      </c>
      <c r="I2" s="5">
        <v>-0.04</v>
      </c>
      <c r="J2" s="3">
        <v>-0.13500000000000001</v>
      </c>
      <c r="K2" s="19"/>
      <c r="L2" s="19"/>
    </row>
    <row r="3" spans="1:12" ht="30">
      <c r="A3" s="8">
        <v>1</v>
      </c>
      <c r="B3" s="28" t="s">
        <v>11</v>
      </c>
      <c r="C3" s="13">
        <v>700</v>
      </c>
      <c r="D3" s="14">
        <v>261</v>
      </c>
      <c r="E3" s="9">
        <f>D3*C3</f>
        <v>182700</v>
      </c>
      <c r="F3" s="10">
        <f>-165.9</f>
        <v>-165.9</v>
      </c>
      <c r="G3" s="11">
        <f t="shared" ref="G3" si="0">F3*C3</f>
        <v>-116130</v>
      </c>
      <c r="H3" s="11">
        <f>-E3*$H$2</f>
        <v>-25578.000000000004</v>
      </c>
      <c r="I3" s="11">
        <f>E3*$I$2</f>
        <v>-7308</v>
      </c>
      <c r="J3" s="12">
        <f>-G3*$J$2</f>
        <v>-15677.550000000001</v>
      </c>
      <c r="K3" s="15">
        <f t="shared" ref="K3" si="1">G3+H3+I3+J3+E3</f>
        <v>18006.450000000012</v>
      </c>
      <c r="L3" s="1">
        <f t="shared" ref="L3" si="2">K3/E3</f>
        <v>9.8557471264367882E-2</v>
      </c>
    </row>
  </sheetData>
  <mergeCells count="9">
    <mergeCell ref="G1:G2"/>
    <mergeCell ref="K1:K2"/>
    <mergeCell ref="L1:L2"/>
    <mergeCell ref="A1:A2"/>
    <mergeCell ref="B1:B2"/>
    <mergeCell ref="C1:C2"/>
    <mergeCell ref="D1:D2"/>
    <mergeCell ref="E1:E2"/>
    <mergeCell ref="F1:F2"/>
  </mergeCells>
  <conditionalFormatting sqref="B3">
    <cfRule type="expression" dxfId="0" priority="10">
      <formula>$L3&gt;$E3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Drielly Cristiny</dc:creator>
  <cp:lastModifiedBy>LENOVO</cp:lastModifiedBy>
  <dcterms:created xsi:type="dcterms:W3CDTF">2023-04-25T16:26:24Z</dcterms:created>
  <dcterms:modified xsi:type="dcterms:W3CDTF">2025-05-05T14:40:13Z</dcterms:modified>
</cp:coreProperties>
</file>